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звіти\звіт за 2024 рік\"/>
    </mc:Choice>
  </mc:AlternateContent>
  <bookViews>
    <workbookView xWindow="0" yWindow="0" windowWidth="19200" windowHeight="116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analiz_vd0!$8:$9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</workbook>
</file>

<file path=xl/calcChain.xml><?xml version="1.0" encoding="utf-8"?>
<calcChain xmlns="http://schemas.openxmlformats.org/spreadsheetml/2006/main">
  <c r="J11" i="2" l="1"/>
  <c r="J12" i="2"/>
  <c r="J13" i="2"/>
  <c r="I11" i="2"/>
  <c r="I12" i="2"/>
  <c r="F11" i="2"/>
  <c r="F12" i="2"/>
  <c r="F13" i="2"/>
  <c r="J14" i="2"/>
  <c r="J15" i="2"/>
  <c r="J16" i="2"/>
  <c r="J17" i="2"/>
  <c r="J18" i="2"/>
  <c r="J19" i="2"/>
  <c r="J20" i="2"/>
  <c r="J21" i="2"/>
  <c r="J22" i="2"/>
  <c r="J23" i="2"/>
  <c r="J24" i="2"/>
  <c r="J25" i="2"/>
  <c r="J10" i="2"/>
  <c r="J34" i="2"/>
  <c r="J35" i="2"/>
  <c r="J36" i="2"/>
  <c r="J37" i="2"/>
  <c r="J38" i="2"/>
  <c r="J39" i="2"/>
  <c r="J40" i="2"/>
  <c r="J41" i="2"/>
  <c r="J42" i="2"/>
  <c r="J33" i="2"/>
  <c r="F41" i="2"/>
  <c r="F42" i="2"/>
  <c r="F34" i="2"/>
  <c r="F35" i="2"/>
  <c r="F36" i="2"/>
  <c r="F37" i="2"/>
  <c r="F38" i="2"/>
  <c r="F39" i="2"/>
  <c r="F40" i="2"/>
  <c r="I35" i="2"/>
  <c r="I38" i="2"/>
  <c r="I40" i="2"/>
  <c r="I42" i="2"/>
  <c r="I34" i="2"/>
  <c r="I14" i="2"/>
  <c r="I15" i="2"/>
  <c r="I16" i="2"/>
  <c r="I17" i="2"/>
  <c r="I18" i="2"/>
  <c r="I19" i="2"/>
  <c r="I20" i="2"/>
  <c r="I21" i="2"/>
  <c r="I22" i="2"/>
  <c r="I23" i="2"/>
  <c r="I24" i="2"/>
  <c r="I25" i="2"/>
  <c r="I10" i="2"/>
  <c r="F14" i="2"/>
  <c r="F15" i="2"/>
  <c r="F16" i="2"/>
  <c r="F17" i="2"/>
  <c r="F18" i="2"/>
  <c r="F19" i="2"/>
  <c r="F20" i="2"/>
  <c r="F21" i="2"/>
  <c r="F22" i="2"/>
  <c r="F23" i="2"/>
  <c r="F24" i="2"/>
  <c r="F25" i="2"/>
  <c r="F10" i="2"/>
</calcChain>
</file>

<file path=xl/sharedStrings.xml><?xml version="1.0" encoding="utf-8"?>
<sst xmlns="http://schemas.openxmlformats.org/spreadsheetml/2006/main" count="61" uniqueCount="46">
  <si>
    <t>Код</t>
  </si>
  <si>
    <t>Показник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</si>
  <si>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</si>
  <si>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</si>
  <si>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</si>
  <si>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</si>
  <si>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</si>
  <si>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</si>
  <si>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</si>
  <si>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</si>
  <si>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</si>
  <si>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</si>
  <si>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</si>
  <si>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Інші виплати населенню</t>
  </si>
  <si>
    <t>Інші поточні видатки</t>
  </si>
  <si>
    <t xml:space="preserve"> </t>
  </si>
  <si>
    <t xml:space="preserve">Усього </t>
  </si>
  <si>
    <t>Придбання обладнання і предметів довгострокового користування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</si>
  <si>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</si>
  <si>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</si>
  <si>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грн.</t>
  </si>
  <si>
    <t>В.о. начальника фінансового відділу</t>
  </si>
  <si>
    <t>Ганна БОЯРСЬКА</t>
  </si>
  <si>
    <t>2240</t>
  </si>
  <si>
    <t>3122</t>
  </si>
  <si>
    <t>Капітальне будівництво (придбання) інших об`єктів</t>
  </si>
  <si>
    <t>3132</t>
  </si>
  <si>
    <t>Капітальний ремонт інших об`єктів</t>
  </si>
  <si>
    <t>2250</t>
  </si>
  <si>
    <t>Видатки на відрядження</t>
  </si>
  <si>
    <t>3131</t>
  </si>
  <si>
    <t>Капітальний ремонт житлового фонду (приміщень)</t>
  </si>
  <si>
    <t>Капітальні трансферти населенню</t>
  </si>
  <si>
    <t>План на 2023 рік</t>
  </si>
  <si>
    <t>Касові видатки за 2023 рік</t>
  </si>
  <si>
    <t>% виконання за 2023 рік</t>
  </si>
  <si>
    <t>План на 2024 рік</t>
  </si>
  <si>
    <t>Касові видатки за 2024 рік</t>
  </si>
  <si>
    <t>% виконання за 2024 рік</t>
  </si>
  <si>
    <t>Відхилення по відношення до 2023 року, +-</t>
  </si>
  <si>
    <t>9=7-4</t>
  </si>
  <si>
    <t>Видаткова частина загального фонду бюджету Святогірської міської територіальної громади в розрізі КЕКВ за 2023-2024</t>
  </si>
  <si>
    <t>Видаткова частина спеціального фонду бюджету Святогірської міської територіальної громади в розрізі КЕКВ за 2023-2024</t>
  </si>
  <si>
    <t>Продукти харчування</t>
  </si>
  <si>
    <t xml:space="preserve">              ЗВІТ про виконання бюджету Святогірської міської територіальної громади за 2024 рік</t>
  </si>
  <si>
    <t xml:space="preserve">ЗАТВЕРДЖЕНО
Розпорядження начальника Святогірської міської військової адміністрації
06.02.2025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</si>
</sst>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8" fillId="0" borderId="0"/>
    <xf numFmtId="0" fontId="5" fillId="0" borderId="0"/>
    <xf numFmtId="0" fontId="1" fillId="0" borderId="0"/>
    <xf numFmtId="0" fontId="9" fillId="0" borderId="0"/>
    <xf numFmtId="0" fontId="10" fillId="0" borderId="6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0" borderId="1" applyNumberFormat="0" applyAlignment="0" applyProtection="0"/>
    <xf numFmtId="0" fontId="1" fillId="0" borderId="0"/>
    <xf numFmtId="0" fontId="5" fillId="0" borderId="0"/>
    <xf numFmtId="0" fontId="1" fillId="0" borderId="0"/>
    <xf numFmtId="0" fontId="26" fillId="0" borderId="0"/>
    <xf numFmtId="0" fontId="29" fillId="0" borderId="0"/>
    <xf numFmtId="0" fontId="14" fillId="0" borderId="7" applyNumberFormat="0" applyFill="0" applyAlignment="0" applyProtection="0"/>
    <xf numFmtId="0" fontId="15" fillId="3" borderId="0" applyNumberFormat="0" applyBorder="0" applyAlignment="0" applyProtection="0"/>
    <xf numFmtId="0" fontId="3" fillId="23" borderId="9" applyNumberFormat="0" applyFont="0" applyAlignment="0" applyProtection="0"/>
    <xf numFmtId="0" fontId="1" fillId="23" borderId="9" applyNumberFormat="0" applyFont="0" applyAlignment="0" applyProtection="0"/>
    <xf numFmtId="0" fontId="5" fillId="23" borderId="9" applyNumberFormat="0" applyFont="0" applyAlignment="0" applyProtection="0"/>
    <xf numFmtId="0" fontId="16" fillId="20" borderId="2" applyNumberFormat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40"/>
    <xf numFmtId="0" fontId="2" fillId="0" borderId="0" xfId="40" applyFont="1" applyAlignment="1">
      <alignment horizontal="center"/>
    </xf>
    <xf numFmtId="0" fontId="1" fillId="0" borderId="0" xfId="40" applyAlignment="1">
      <alignment wrapText="1"/>
    </xf>
    <xf numFmtId="0" fontId="1" fillId="0" borderId="0" xfId="40" applyAlignment="1">
      <alignment horizontal="center"/>
    </xf>
    <xf numFmtId="0" fontId="2" fillId="0" borderId="10" xfId="40" applyFont="1" applyBorder="1" applyAlignment="1">
      <alignment horizontal="center"/>
    </xf>
    <xf numFmtId="0" fontId="1" fillId="0" borderId="10" xfId="40" applyBorder="1"/>
    <xf numFmtId="0" fontId="1" fillId="0" borderId="0" xfId="40" applyBorder="1"/>
    <xf numFmtId="0" fontId="25" fillId="0" borderId="0" xfId="40" applyFont="1" applyAlignment="1">
      <alignment horizontal="center"/>
    </xf>
    <xf numFmtId="0" fontId="25" fillId="0" borderId="0" xfId="40" applyFont="1" applyAlignment="1">
      <alignment wrapText="1"/>
    </xf>
    <xf numFmtId="0" fontId="25" fillId="0" borderId="0" xfId="40" applyFont="1"/>
    <xf numFmtId="0" fontId="24" fillId="0" borderId="0" xfId="41" applyFont="1" applyAlignment="1">
      <alignment horizontal="center"/>
    </xf>
    <xf numFmtId="0" fontId="25" fillId="0" borderId="0" xfId="40" applyFont="1" applyAlignment="1">
      <alignment horizontal="right"/>
    </xf>
    <xf numFmtId="0" fontId="24" fillId="0" borderId="0" xfId="40" applyFont="1" applyBorder="1" applyAlignment="1">
      <alignment horizontal="center" vertical="center" wrapText="1"/>
    </xf>
    <xf numFmtId="0" fontId="27" fillId="0" borderId="10" xfId="40" applyFont="1" applyBorder="1" applyAlignment="1">
      <alignment horizontal="center" vertical="center" wrapText="1"/>
    </xf>
    <xf numFmtId="0" fontId="27" fillId="0" borderId="10" xfId="42" applyFont="1" applyBorder="1" applyAlignment="1">
      <alignment horizontal="center" vertical="center" wrapText="1"/>
    </xf>
    <xf numFmtId="0" fontId="28" fillId="0" borderId="10" xfId="41" applyFont="1" applyBorder="1" applyAlignment="1">
      <alignment horizontal="center" vertical="center"/>
    </xf>
    <xf numFmtId="0" fontId="28" fillId="0" borderId="10" xfId="41" applyFont="1" applyBorder="1" applyAlignment="1">
      <alignment vertical="center" wrapText="1"/>
    </xf>
    <xf numFmtId="4" fontId="28" fillId="0" borderId="10" xfId="43" applyNumberFormat="1" applyFont="1" applyBorder="1" applyAlignment="1">
      <alignment vertical="center"/>
    </xf>
    <xf numFmtId="4" fontId="27" fillId="24" borderId="10" xfId="43" applyNumberFormat="1" applyFont="1" applyFill="1" applyBorder="1" applyAlignment="1">
      <alignment vertical="center"/>
    </xf>
    <xf numFmtId="0" fontId="28" fillId="0" borderId="10" xfId="40" applyFont="1" applyBorder="1" applyAlignment="1">
      <alignment horizontal="center" vertical="center"/>
    </xf>
    <xf numFmtId="0" fontId="28" fillId="0" borderId="10" xfId="40" applyFont="1" applyBorder="1" applyAlignment="1">
      <alignment vertical="center" wrapText="1"/>
    </xf>
    <xf numFmtId="4" fontId="28" fillId="0" borderId="10" xfId="41" applyNumberFormat="1" applyFont="1" applyBorder="1" applyAlignment="1">
      <alignment vertical="center"/>
    </xf>
    <xf numFmtId="0" fontId="28" fillId="0" borderId="10" xfId="43" applyFont="1" applyBorder="1" applyAlignment="1">
      <alignment horizontal="center" vertical="center"/>
    </xf>
    <xf numFmtId="0" fontId="28" fillId="0" borderId="10" xfId="43" applyFont="1" applyBorder="1" applyAlignment="1">
      <alignment vertical="center" wrapText="1"/>
    </xf>
    <xf numFmtId="4" fontId="28" fillId="0" borderId="10" xfId="40" applyNumberFormat="1" applyFont="1" applyBorder="1" applyAlignment="1">
      <alignment vertical="center"/>
    </xf>
    <xf numFmtId="4" fontId="27" fillId="24" borderId="10" xfId="43" applyNumberFormat="1" applyFont="1" applyFill="1" applyBorder="1" applyAlignment="1">
      <alignment horizontal="right"/>
    </xf>
    <xf numFmtId="0" fontId="27" fillId="0" borderId="10" xfId="40" applyFont="1" applyBorder="1" applyAlignment="1">
      <alignment horizontal="center"/>
    </xf>
    <xf numFmtId="4" fontId="28" fillId="25" borderId="10" xfId="40" applyNumberFormat="1" applyFont="1" applyFill="1" applyBorder="1"/>
    <xf numFmtId="0" fontId="25" fillId="0" borderId="0" xfId="40" applyFont="1" applyAlignment="1"/>
    <xf numFmtId="0" fontId="0" fillId="0" borderId="0" xfId="0" applyAlignment="1"/>
    <xf numFmtId="0" fontId="24" fillId="0" borderId="0" xfId="40" applyFont="1" applyAlignment="1">
      <alignment horizontal="center"/>
    </xf>
    <xf numFmtId="2" fontId="25" fillId="0" borderId="0" xfId="40" applyNumberFormat="1" applyFont="1" applyAlignment="1">
      <alignment wrapText="1"/>
    </xf>
    <xf numFmtId="2" fontId="30" fillId="0" borderId="0" xfId="0" applyNumberFormat="1" applyFont="1" applyAlignment="1"/>
    <xf numFmtId="0" fontId="24" fillId="0" borderId="0" xfId="41" applyFont="1" applyAlignment="1">
      <alignment horizontal="center"/>
    </xf>
    <xf numFmtId="0" fontId="0" fillId="0" borderId="0" xfId="0" applyAlignment="1">
      <alignment horizontal="center"/>
    </xf>
  </cellXfs>
  <cellStyles count="55">
    <cellStyle name="20% – Акцентування1" xfId="1"/>
    <cellStyle name="20% – Акцентування2" xfId="2"/>
    <cellStyle name="20% – Акцентування3" xfId="3"/>
    <cellStyle name="20% – Акцентування4" xfId="4"/>
    <cellStyle name="20% – Акцентування5" xfId="5"/>
    <cellStyle name="20% – Акцентування6" xfId="6"/>
    <cellStyle name="40% – Акцентування1" xfId="7"/>
    <cellStyle name="40% – Акцентування2" xfId="8"/>
    <cellStyle name="40% – Акцентування3" xfId="9"/>
    <cellStyle name="40% – Акцентування4" xfId="10"/>
    <cellStyle name="40% – Акцентування5" xfId="11"/>
    <cellStyle name="40% – Акцентування6" xfId="12"/>
    <cellStyle name="60% – Акцентування1" xfId="13"/>
    <cellStyle name="60% – Акцентування2" xfId="14"/>
    <cellStyle name="60% – Акцентування3" xfId="15"/>
    <cellStyle name="60% – Акцентування4" xfId="16"/>
    <cellStyle name="60% – Акцентування5" xfId="17"/>
    <cellStyle name="60% – Акцентування6" xfId="18"/>
    <cellStyle name="Normal_Доходи" xfId="19"/>
    <cellStyle name="Акцентування1" xfId="20"/>
    <cellStyle name="Акцентування2" xfId="21"/>
    <cellStyle name="Акцентування3" xfId="22"/>
    <cellStyle name="Акцентування4" xfId="23"/>
    <cellStyle name="Акцентування5" xfId="24"/>
    <cellStyle name="Акцентування6" xfId="25"/>
    <cellStyle name="Ввід" xfId="26"/>
    <cellStyle name="Добре" xfId="27"/>
    <cellStyle name="Заголовок 1 2" xfId="28"/>
    <cellStyle name="Заголовок 2 2" xfId="29"/>
    <cellStyle name="Заголовок 3 2" xfId="30"/>
    <cellStyle name="Заголовок 4 2" xfId="31"/>
    <cellStyle name="Звичайний 2" xfId="32"/>
    <cellStyle name="Звичайний 2 2" xfId="33"/>
    <cellStyle name="Звичайний 2 3" xfId="34"/>
    <cellStyle name="Звичайний 3" xfId="35"/>
    <cellStyle name="Зв'язана клітинка" xfId="36"/>
    <cellStyle name="Контрольна клітинка" xfId="37"/>
    <cellStyle name="Назва" xfId="38"/>
    <cellStyle name="Обчислення" xfId="39"/>
    <cellStyle name="Обычный" xfId="0" builtinId="0"/>
    <cellStyle name="Обычный 2" xfId="40"/>
    <cellStyle name="Обычный 2 2" xfId="41"/>
    <cellStyle name="Обычный 2 3" xfId="42"/>
    <cellStyle name="Обычный 2 4" xfId="43"/>
    <cellStyle name="Обычный 3" xfId="44"/>
    <cellStyle name="Підсумок" xfId="45"/>
    <cellStyle name="Поганий" xfId="46"/>
    <cellStyle name="Примечание 2" xfId="47"/>
    <cellStyle name="Примітка" xfId="48"/>
    <cellStyle name="Примітка 2" xfId="49"/>
    <cellStyle name="Результат" xfId="50"/>
    <cellStyle name="Середній" xfId="51"/>
    <cellStyle name="Стиль 1" xfId="52"/>
    <cellStyle name="Текст попередження" xfId="53"/>
    <cellStyle name="Текст пояснення" xfId="54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B1" workbookViewId="0">
      <selection activeCell="B3" sqref="B3:J3"/>
    </sheetView>
  </sheetViews>
  <sheetFormatPr defaultColWidth="15.7109375" defaultRowHeight="12.75" x14ac:dyDescent="0.2"/>
  <cols>
    <col min="1" max="1" width="0" style="1" hidden="1" customWidth="1"/>
    <col min="2" max="2" width="12.7109375" style="4" customWidth="1"/>
    <col min="3" max="3" width="50.7109375" style="3" customWidth="1"/>
    <col min="4" max="6" width="15.7109375" style="1" customWidth="1"/>
    <col min="7" max="7" width="14.28515625" style="1" customWidth="1"/>
    <col min="8" max="8" width="14.5703125" style="1" customWidth="1"/>
    <col min="9" max="9" width="11.5703125" style="1" customWidth="1"/>
    <col min="10" max="10" width="14.7109375" style="1" customWidth="1"/>
    <col min="11" max="245" width="9.140625" style="1" customWidth="1"/>
    <col min="246" max="246" width="12.7109375" style="1" customWidth="1"/>
    <col min="247" max="247" width="50.7109375" style="1" customWidth="1"/>
    <col min="248" max="16384" width="15.7109375" style="1"/>
  </cols>
  <sheetData>
    <row r="1" spans="1:10" ht="36.75" customHeight="1" x14ac:dyDescent="0.25">
      <c r="B1" s="8"/>
      <c r="C1" s="9"/>
      <c r="D1" s="10"/>
      <c r="E1" s="10"/>
      <c r="F1" s="32" t="s">
        <v>45</v>
      </c>
      <c r="G1" s="33"/>
      <c r="H1" s="33"/>
      <c r="I1" s="33"/>
    </row>
    <row r="2" spans="1:10" ht="27" customHeight="1" x14ac:dyDescent="0.25">
      <c r="B2" s="8"/>
      <c r="C2" s="9"/>
      <c r="D2" s="10"/>
      <c r="E2" s="10"/>
      <c r="F2" s="33"/>
      <c r="G2" s="33"/>
      <c r="H2" s="33"/>
      <c r="I2" s="33"/>
    </row>
    <row r="3" spans="1:10" ht="15" x14ac:dyDescent="0.25">
      <c r="B3" s="34" t="s">
        <v>44</v>
      </c>
      <c r="C3" s="34"/>
      <c r="D3" s="34"/>
      <c r="E3" s="34"/>
      <c r="F3" s="34"/>
      <c r="G3" s="30"/>
      <c r="H3" s="30"/>
      <c r="I3" s="30"/>
      <c r="J3" s="30"/>
    </row>
    <row r="4" spans="1:10" ht="15" x14ac:dyDescent="0.25">
      <c r="B4" s="11"/>
      <c r="C4" s="11"/>
      <c r="D4" s="11"/>
      <c r="E4" s="11"/>
      <c r="F4" s="11"/>
      <c r="G4" s="10"/>
      <c r="H4" s="10"/>
      <c r="I4" s="10"/>
    </row>
    <row r="5" spans="1:10" ht="15" x14ac:dyDescent="0.25">
      <c r="B5" s="34" t="s">
        <v>41</v>
      </c>
      <c r="C5" s="35"/>
      <c r="D5" s="35"/>
      <c r="E5" s="35"/>
      <c r="F5" s="35"/>
      <c r="G5" s="30"/>
      <c r="H5" s="30"/>
      <c r="I5" s="30"/>
    </row>
    <row r="6" spans="1:10" ht="15" x14ac:dyDescent="0.25">
      <c r="B6" s="31"/>
      <c r="C6" s="31"/>
      <c r="D6" s="31"/>
      <c r="E6" s="31"/>
      <c r="F6" s="31"/>
      <c r="G6" s="10"/>
      <c r="H6" s="10"/>
      <c r="I6" s="10"/>
    </row>
    <row r="7" spans="1:10" ht="15" x14ac:dyDescent="0.25">
      <c r="B7" s="8"/>
      <c r="C7" s="9"/>
      <c r="D7" s="10"/>
      <c r="E7" s="10"/>
      <c r="F7" s="12"/>
      <c r="G7" s="10"/>
      <c r="H7" s="10"/>
      <c r="I7" s="10" t="s">
        <v>20</v>
      </c>
    </row>
    <row r="8" spans="1:10" s="2" customFormat="1" ht="38.25" x14ac:dyDescent="0.2">
      <c r="A8" s="5"/>
      <c r="B8" s="14" t="s">
        <v>0</v>
      </c>
      <c r="C8" s="14" t="s">
        <v>1</v>
      </c>
      <c r="D8" s="15" t="s">
        <v>33</v>
      </c>
      <c r="E8" s="15" t="s">
        <v>34</v>
      </c>
      <c r="F8" s="15" t="s">
        <v>35</v>
      </c>
      <c r="G8" s="15" t="s">
        <v>36</v>
      </c>
      <c r="H8" s="15" t="s">
        <v>37</v>
      </c>
      <c r="I8" s="15" t="s">
        <v>38</v>
      </c>
      <c r="J8" s="15" t="s">
        <v>39</v>
      </c>
    </row>
    <row r="9" spans="1:10" x14ac:dyDescent="0.2">
      <c r="A9" s="6"/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27" t="s">
        <v>40</v>
      </c>
    </row>
    <row r="10" spans="1:10" x14ac:dyDescent="0.2">
      <c r="A10" s="7"/>
      <c r="B10" s="16">
        <v>2111</v>
      </c>
      <c r="C10" s="17" t="s">
        <v>2</v>
      </c>
      <c r="D10" s="18">
        <v>42095616.859999999</v>
      </c>
      <c r="E10" s="18">
        <v>41511252.310000002</v>
      </c>
      <c r="F10" s="19">
        <f>E10/D10*100</f>
        <v>98.611816161422567</v>
      </c>
      <c r="G10" s="18">
        <v>55322867.149999999</v>
      </c>
      <c r="H10" s="18">
        <v>51430147.659999996</v>
      </c>
      <c r="I10" s="19">
        <f>H10/G10*100</f>
        <v>92.963633863289388</v>
      </c>
      <c r="J10" s="28">
        <f>H10-E10</f>
        <v>9918895.349999994</v>
      </c>
    </row>
    <row r="11" spans="1:10" x14ac:dyDescent="0.2">
      <c r="A11" s="7"/>
      <c r="B11" s="16">
        <v>2120</v>
      </c>
      <c r="C11" s="17" t="s">
        <v>3</v>
      </c>
      <c r="D11" s="18">
        <v>9577041.8800000008</v>
      </c>
      <c r="E11" s="18">
        <v>9258166.1999999993</v>
      </c>
      <c r="F11" s="19">
        <f t="shared" ref="F11:F13" si="0">E11/D11*100</f>
        <v>96.670415729663688</v>
      </c>
      <c r="G11" s="18">
        <v>12401120.199999999</v>
      </c>
      <c r="H11" s="18">
        <v>11384329.859999999</v>
      </c>
      <c r="I11" s="19">
        <f t="shared" ref="I11:I12" si="1">H11/G11*100</f>
        <v>91.800818606693298</v>
      </c>
      <c r="J11" s="28">
        <f t="shared" ref="J11:J13" si="2">H11-E11</f>
        <v>2126163.66</v>
      </c>
    </row>
    <row r="12" spans="1:10" x14ac:dyDescent="0.2">
      <c r="A12" s="7"/>
      <c r="B12" s="16">
        <v>2210</v>
      </c>
      <c r="C12" s="17" t="s">
        <v>4</v>
      </c>
      <c r="D12" s="18">
        <v>1025539</v>
      </c>
      <c r="E12" s="18">
        <v>603731.93000000005</v>
      </c>
      <c r="F12" s="19">
        <f t="shared" si="0"/>
        <v>58.869719240321437</v>
      </c>
      <c r="G12" s="18">
        <v>2608067.7000000002</v>
      </c>
      <c r="H12" s="18">
        <v>2227508.9300000002</v>
      </c>
      <c r="I12" s="19">
        <f t="shared" si="1"/>
        <v>85.408401400009666</v>
      </c>
      <c r="J12" s="28">
        <f t="shared" si="2"/>
        <v>1623777</v>
      </c>
    </row>
    <row r="13" spans="1:10" x14ac:dyDescent="0.2">
      <c r="A13" s="7"/>
      <c r="B13" s="16">
        <v>2230</v>
      </c>
      <c r="C13" s="17" t="s">
        <v>43</v>
      </c>
      <c r="D13" s="18">
        <v>23240</v>
      </c>
      <c r="E13" s="18">
        <v>23240</v>
      </c>
      <c r="F13" s="19">
        <f t="shared" si="0"/>
        <v>100</v>
      </c>
      <c r="G13" s="18">
        <v>0</v>
      </c>
      <c r="H13" s="18">
        <v>0</v>
      </c>
      <c r="I13" s="19">
        <v>0</v>
      </c>
      <c r="J13" s="28">
        <f t="shared" si="2"/>
        <v>-23240</v>
      </c>
    </row>
    <row r="14" spans="1:10" x14ac:dyDescent="0.2">
      <c r="A14" s="7"/>
      <c r="B14" s="16">
        <v>2240</v>
      </c>
      <c r="C14" s="17" t="s">
        <v>5</v>
      </c>
      <c r="D14" s="18">
        <v>1089308</v>
      </c>
      <c r="E14" s="18">
        <v>804763.74</v>
      </c>
      <c r="F14" s="19">
        <f t="shared" ref="F14:F25" si="3">E14/D14*100</f>
        <v>73.878438421456565</v>
      </c>
      <c r="G14" s="18">
        <v>1472454.07</v>
      </c>
      <c r="H14" s="18">
        <v>1254921.8500000001</v>
      </c>
      <c r="I14" s="19">
        <f t="shared" ref="I14:I25" si="4">H14/G14*100</f>
        <v>85.2265531107534</v>
      </c>
      <c r="J14" s="28">
        <f t="shared" ref="J14:J25" si="5">H14-E14</f>
        <v>450158.1100000001</v>
      </c>
    </row>
    <row r="15" spans="1:10" x14ac:dyDescent="0.2">
      <c r="A15" s="7"/>
      <c r="B15" s="20" t="s">
        <v>28</v>
      </c>
      <c r="C15" s="21" t="s">
        <v>29</v>
      </c>
      <c r="D15" s="18">
        <v>64960</v>
      </c>
      <c r="E15" s="18">
        <v>29300.22</v>
      </c>
      <c r="F15" s="19">
        <f t="shared" si="3"/>
        <v>45.105018472906409</v>
      </c>
      <c r="G15" s="18">
        <v>106148.93</v>
      </c>
      <c r="H15" s="18">
        <v>69857.990000000005</v>
      </c>
      <c r="I15" s="19">
        <f t="shared" si="4"/>
        <v>65.81129927546138</v>
      </c>
      <c r="J15" s="28">
        <f t="shared" si="5"/>
        <v>40557.770000000004</v>
      </c>
    </row>
    <row r="16" spans="1:10" x14ac:dyDescent="0.2">
      <c r="A16" s="7"/>
      <c r="B16" s="16">
        <v>2271</v>
      </c>
      <c r="C16" s="17" t="s">
        <v>6</v>
      </c>
      <c r="D16" s="18">
        <v>38000</v>
      </c>
      <c r="E16" s="18">
        <v>4409.32</v>
      </c>
      <c r="F16" s="19">
        <f t="shared" si="3"/>
        <v>11.603473684210526</v>
      </c>
      <c r="G16" s="18">
        <v>36260</v>
      </c>
      <c r="H16" s="18">
        <v>4727.16</v>
      </c>
      <c r="I16" s="19">
        <f t="shared" si="4"/>
        <v>13.036845008273579</v>
      </c>
      <c r="J16" s="28">
        <f t="shared" si="5"/>
        <v>317.84000000000015</v>
      </c>
    </row>
    <row r="17" spans="1:10" x14ac:dyDescent="0.2">
      <c r="A17" s="7"/>
      <c r="B17" s="16">
        <v>2272</v>
      </c>
      <c r="C17" s="17" t="s">
        <v>7</v>
      </c>
      <c r="D17" s="18">
        <v>3900</v>
      </c>
      <c r="E17" s="18">
        <v>338.64</v>
      </c>
      <c r="F17" s="19">
        <f t="shared" si="3"/>
        <v>8.6830769230769231</v>
      </c>
      <c r="G17" s="18">
        <v>18440</v>
      </c>
      <c r="H17" s="18">
        <v>438.32</v>
      </c>
      <c r="I17" s="19">
        <f t="shared" si="4"/>
        <v>2.3770065075921907</v>
      </c>
      <c r="J17" s="28">
        <f t="shared" si="5"/>
        <v>99.68</v>
      </c>
    </row>
    <row r="18" spans="1:10" x14ac:dyDescent="0.2">
      <c r="A18" s="7"/>
      <c r="B18" s="16">
        <v>2273</v>
      </c>
      <c r="C18" s="17" t="s">
        <v>8</v>
      </c>
      <c r="D18" s="18">
        <v>1659990.3</v>
      </c>
      <c r="E18" s="18">
        <v>667308.93000000005</v>
      </c>
      <c r="F18" s="19">
        <f t="shared" si="3"/>
        <v>40.199568033620444</v>
      </c>
      <c r="G18" s="18">
        <v>1841344.28</v>
      </c>
      <c r="H18" s="18">
        <v>420158.46</v>
      </c>
      <c r="I18" s="19">
        <f t="shared" si="4"/>
        <v>22.818028359150741</v>
      </c>
      <c r="J18" s="28">
        <f t="shared" si="5"/>
        <v>-247150.47000000003</v>
      </c>
    </row>
    <row r="19" spans="1:10" x14ac:dyDescent="0.2">
      <c r="A19" s="7"/>
      <c r="B19" s="16">
        <v>2275</v>
      </c>
      <c r="C19" s="17" t="s">
        <v>9</v>
      </c>
      <c r="D19" s="18">
        <v>130600</v>
      </c>
      <c r="E19" s="18">
        <v>84233.7</v>
      </c>
      <c r="F19" s="19">
        <f t="shared" si="3"/>
        <v>64.497473200612561</v>
      </c>
      <c r="G19" s="18">
        <v>324200</v>
      </c>
      <c r="H19" s="18">
        <v>283974.62</v>
      </c>
      <c r="I19" s="19">
        <f t="shared" si="4"/>
        <v>87.592418260333133</v>
      </c>
      <c r="J19" s="28">
        <f t="shared" si="5"/>
        <v>199740.91999999998</v>
      </c>
    </row>
    <row r="20" spans="1:10" ht="25.5" x14ac:dyDescent="0.2">
      <c r="A20" s="7"/>
      <c r="B20" s="16">
        <v>2282</v>
      </c>
      <c r="C20" s="17" t="s">
        <v>10</v>
      </c>
      <c r="D20" s="18">
        <v>10052301.67</v>
      </c>
      <c r="E20" s="18">
        <v>18040</v>
      </c>
      <c r="F20" s="19">
        <f t="shared" si="3"/>
        <v>0.17946138697606356</v>
      </c>
      <c r="G20" s="18">
        <v>279322.84000000003</v>
      </c>
      <c r="H20" s="18">
        <v>26530</v>
      </c>
      <c r="I20" s="19">
        <f t="shared" si="4"/>
        <v>9.4979701624113506</v>
      </c>
      <c r="J20" s="28">
        <f t="shared" si="5"/>
        <v>8490</v>
      </c>
    </row>
    <row r="21" spans="1:10" ht="25.5" x14ac:dyDescent="0.2">
      <c r="A21" s="7"/>
      <c r="B21" s="16">
        <v>2610</v>
      </c>
      <c r="C21" s="17" t="s">
        <v>11</v>
      </c>
      <c r="D21" s="18">
        <v>10809070</v>
      </c>
      <c r="E21" s="18">
        <v>10025406.74</v>
      </c>
      <c r="F21" s="19">
        <f t="shared" si="3"/>
        <v>92.749947405280935</v>
      </c>
      <c r="G21" s="18">
        <v>11619568</v>
      </c>
      <c r="H21" s="18">
        <v>11354046.68</v>
      </c>
      <c r="I21" s="19">
        <f t="shared" si="4"/>
        <v>97.714877868092856</v>
      </c>
      <c r="J21" s="28">
        <f t="shared" si="5"/>
        <v>1328639.9399999995</v>
      </c>
    </row>
    <row r="22" spans="1:10" ht="25.5" x14ac:dyDescent="0.2">
      <c r="A22" s="7"/>
      <c r="B22" s="16">
        <v>2620</v>
      </c>
      <c r="C22" s="17" t="s">
        <v>12</v>
      </c>
      <c r="D22" s="18">
        <v>10639600</v>
      </c>
      <c r="E22" s="18">
        <v>10539964.640000001</v>
      </c>
      <c r="F22" s="19">
        <f t="shared" si="3"/>
        <v>99.063542238430031</v>
      </c>
      <c r="G22" s="18">
        <v>9443130</v>
      </c>
      <c r="H22" s="18">
        <v>8688719.4199999999</v>
      </c>
      <c r="I22" s="19">
        <f t="shared" si="4"/>
        <v>92.011011391350124</v>
      </c>
      <c r="J22" s="28">
        <f t="shared" si="5"/>
        <v>-1851245.2200000007</v>
      </c>
    </row>
    <row r="23" spans="1:10" x14ac:dyDescent="0.2">
      <c r="A23" s="7"/>
      <c r="B23" s="16">
        <v>2730</v>
      </c>
      <c r="C23" s="17" t="s">
        <v>13</v>
      </c>
      <c r="D23" s="18">
        <v>757820.34</v>
      </c>
      <c r="E23" s="18">
        <v>526969.91</v>
      </c>
      <c r="F23" s="19">
        <f t="shared" si="3"/>
        <v>69.537577996388961</v>
      </c>
      <c r="G23" s="18">
        <v>1066898.33</v>
      </c>
      <c r="H23" s="18">
        <v>1055615.0900000001</v>
      </c>
      <c r="I23" s="19">
        <f t="shared" si="4"/>
        <v>98.942425938561556</v>
      </c>
      <c r="J23" s="28">
        <f t="shared" si="5"/>
        <v>528645.18000000005</v>
      </c>
    </row>
    <row r="24" spans="1:10" x14ac:dyDescent="0.2">
      <c r="A24" s="7"/>
      <c r="B24" s="16">
        <v>2800</v>
      </c>
      <c r="C24" s="17" t="s">
        <v>14</v>
      </c>
      <c r="D24" s="18">
        <v>1600</v>
      </c>
      <c r="E24" s="18">
        <v>1569.12</v>
      </c>
      <c r="F24" s="19">
        <f t="shared" si="3"/>
        <v>98.07</v>
      </c>
      <c r="G24" s="18">
        <v>120253</v>
      </c>
      <c r="H24" s="18">
        <v>100837.24</v>
      </c>
      <c r="I24" s="19">
        <f t="shared" si="4"/>
        <v>83.854240642645095</v>
      </c>
      <c r="J24" s="28">
        <f t="shared" si="5"/>
        <v>99268.12000000001</v>
      </c>
    </row>
    <row r="25" spans="1:10" x14ac:dyDescent="0.2">
      <c r="A25" s="7"/>
      <c r="B25" s="16" t="s">
        <v>15</v>
      </c>
      <c r="C25" s="17" t="s">
        <v>16</v>
      </c>
      <c r="D25" s="18">
        <v>87968588.049999997</v>
      </c>
      <c r="E25" s="18">
        <v>74098695.400000006</v>
      </c>
      <c r="F25" s="19">
        <f t="shared" si="3"/>
        <v>84.233130305426116</v>
      </c>
      <c r="G25" s="18">
        <v>96660074.5</v>
      </c>
      <c r="H25" s="18">
        <v>88301813.280000001</v>
      </c>
      <c r="I25" s="19">
        <f t="shared" si="4"/>
        <v>91.352933190631873</v>
      </c>
      <c r="J25" s="28">
        <f t="shared" si="5"/>
        <v>14203117.879999995</v>
      </c>
    </row>
    <row r="26" spans="1:10" ht="15" x14ac:dyDescent="0.25">
      <c r="A26" s="7"/>
      <c r="B26" s="13"/>
      <c r="C26" s="13"/>
      <c r="D26" s="13"/>
      <c r="E26" s="13"/>
      <c r="F26" s="13"/>
      <c r="G26" s="10"/>
      <c r="H26" s="10"/>
      <c r="I26" s="10"/>
    </row>
    <row r="27" spans="1:10" ht="15" x14ac:dyDescent="0.25">
      <c r="A27" s="7"/>
      <c r="B27" s="13"/>
      <c r="C27" s="13"/>
      <c r="D27" s="13"/>
      <c r="E27" s="13"/>
      <c r="F27" s="13"/>
      <c r="G27" s="10"/>
      <c r="H27" s="10"/>
      <c r="I27" s="10"/>
    </row>
    <row r="28" spans="1:10" ht="15" x14ac:dyDescent="0.25">
      <c r="B28" s="8"/>
      <c r="C28" s="9"/>
      <c r="D28" s="10"/>
      <c r="E28" s="10"/>
      <c r="F28" s="10"/>
      <c r="G28" s="10"/>
      <c r="H28" s="10"/>
      <c r="I28" s="10"/>
    </row>
    <row r="29" spans="1:10" ht="15" x14ac:dyDescent="0.25">
      <c r="B29" s="34" t="s">
        <v>42</v>
      </c>
      <c r="C29" s="34"/>
      <c r="D29" s="34"/>
      <c r="E29" s="34"/>
      <c r="F29" s="34"/>
      <c r="G29" s="30"/>
      <c r="H29" s="30"/>
      <c r="I29" s="30"/>
      <c r="J29" s="30"/>
    </row>
    <row r="30" spans="1:10" ht="15" x14ac:dyDescent="0.25">
      <c r="B30" s="8"/>
      <c r="C30" s="9"/>
      <c r="D30" s="10"/>
      <c r="E30" s="10"/>
      <c r="F30" s="12"/>
      <c r="G30" s="10"/>
      <c r="H30" s="10"/>
      <c r="I30" s="10" t="s">
        <v>20</v>
      </c>
    </row>
    <row r="31" spans="1:10" ht="38.25" x14ac:dyDescent="0.2">
      <c r="B31" s="14" t="s">
        <v>0</v>
      </c>
      <c r="C31" s="14" t="s">
        <v>1</v>
      </c>
      <c r="D31" s="15" t="s">
        <v>33</v>
      </c>
      <c r="E31" s="15" t="s">
        <v>34</v>
      </c>
      <c r="F31" s="15" t="s">
        <v>35</v>
      </c>
      <c r="G31" s="15" t="s">
        <v>36</v>
      </c>
      <c r="H31" s="15" t="s">
        <v>37</v>
      </c>
      <c r="I31" s="15" t="s">
        <v>38</v>
      </c>
      <c r="J31" s="15" t="s">
        <v>39</v>
      </c>
    </row>
    <row r="32" spans="1:10" x14ac:dyDescent="0.2">
      <c r="B32" s="14">
        <v>1</v>
      </c>
      <c r="C32" s="14">
        <v>2</v>
      </c>
      <c r="D32" s="14">
        <v>3</v>
      </c>
      <c r="E32" s="14">
        <v>4</v>
      </c>
      <c r="F32" s="14">
        <v>5</v>
      </c>
      <c r="G32" s="14">
        <v>6</v>
      </c>
      <c r="H32" s="14">
        <v>7</v>
      </c>
      <c r="I32" s="14">
        <v>8</v>
      </c>
      <c r="J32" s="27" t="s">
        <v>40</v>
      </c>
    </row>
    <row r="33" spans="2:10" x14ac:dyDescent="0.2">
      <c r="B33" s="16">
        <v>2210</v>
      </c>
      <c r="C33" s="17" t="s">
        <v>4</v>
      </c>
      <c r="D33" s="18">
        <v>0</v>
      </c>
      <c r="E33" s="18">
        <v>4342662.54</v>
      </c>
      <c r="F33" s="26">
        <v>0</v>
      </c>
      <c r="G33" s="18">
        <v>0</v>
      </c>
      <c r="H33" s="18">
        <v>2535562.12</v>
      </c>
      <c r="I33" s="19">
        <v>0</v>
      </c>
      <c r="J33" s="28">
        <f>H33-E33</f>
        <v>-1807100.42</v>
      </c>
    </row>
    <row r="34" spans="2:10" x14ac:dyDescent="0.2">
      <c r="B34" s="20" t="s">
        <v>23</v>
      </c>
      <c r="C34" s="21" t="s">
        <v>5</v>
      </c>
      <c r="D34" s="18">
        <v>245000</v>
      </c>
      <c r="E34" s="18">
        <v>244487.84</v>
      </c>
      <c r="F34" s="26">
        <f t="shared" ref="F34:F42" si="6">E34/D34*100</f>
        <v>99.790955102040812</v>
      </c>
      <c r="G34" s="18">
        <v>4923580</v>
      </c>
      <c r="H34" s="18">
        <v>9767105.9199999999</v>
      </c>
      <c r="I34" s="19">
        <f>H34/G34*100</f>
        <v>198.37406764996203</v>
      </c>
      <c r="J34" s="28">
        <f t="shared" ref="J34:J42" si="7">H34-E34</f>
        <v>9522618.0800000001</v>
      </c>
    </row>
    <row r="35" spans="2:10" ht="25.5" x14ac:dyDescent="0.2">
      <c r="B35" s="16">
        <v>3110</v>
      </c>
      <c r="C35" s="17" t="s">
        <v>17</v>
      </c>
      <c r="D35" s="18">
        <v>145900</v>
      </c>
      <c r="E35" s="18">
        <v>4655411.79</v>
      </c>
      <c r="F35" s="26">
        <f t="shared" si="6"/>
        <v>3190.8237080191911</v>
      </c>
      <c r="G35" s="18">
        <v>2184496</v>
      </c>
      <c r="H35" s="18">
        <v>33203503.280000001</v>
      </c>
      <c r="I35" s="19">
        <f t="shared" ref="I35:I42" si="8">H35/G35*100</f>
        <v>1519.9617339651802</v>
      </c>
      <c r="J35" s="28">
        <f t="shared" si="7"/>
        <v>28548091.490000002</v>
      </c>
    </row>
    <row r="36" spans="2:10" x14ac:dyDescent="0.2">
      <c r="B36" s="20" t="s">
        <v>24</v>
      </c>
      <c r="C36" s="21" t="s">
        <v>25</v>
      </c>
      <c r="D36" s="22">
        <v>1932280</v>
      </c>
      <c r="E36" s="22">
        <v>1932280</v>
      </c>
      <c r="F36" s="26">
        <f t="shared" si="6"/>
        <v>100</v>
      </c>
      <c r="G36" s="18">
        <v>0</v>
      </c>
      <c r="H36" s="18">
        <v>0</v>
      </c>
      <c r="I36" s="19">
        <v>0</v>
      </c>
      <c r="J36" s="28">
        <f t="shared" si="7"/>
        <v>-1932280</v>
      </c>
    </row>
    <row r="37" spans="2:10" x14ac:dyDescent="0.2">
      <c r="B37" s="23" t="s">
        <v>30</v>
      </c>
      <c r="C37" s="24" t="s">
        <v>31</v>
      </c>
      <c r="D37" s="18">
        <v>500000</v>
      </c>
      <c r="E37" s="18">
        <v>499949</v>
      </c>
      <c r="F37" s="26">
        <f t="shared" si="6"/>
        <v>99.989800000000002</v>
      </c>
      <c r="G37" s="25">
        <v>0</v>
      </c>
      <c r="H37" s="25">
        <v>0</v>
      </c>
      <c r="I37" s="19">
        <v>0</v>
      </c>
      <c r="J37" s="28">
        <f t="shared" si="7"/>
        <v>-499949</v>
      </c>
    </row>
    <row r="38" spans="2:10" x14ac:dyDescent="0.2">
      <c r="B38" s="20" t="s">
        <v>26</v>
      </c>
      <c r="C38" s="21" t="s">
        <v>27</v>
      </c>
      <c r="D38" s="22">
        <v>3158507</v>
      </c>
      <c r="E38" s="22">
        <v>2413021.9900000002</v>
      </c>
      <c r="F38" s="26">
        <f t="shared" si="6"/>
        <v>76.397550804858128</v>
      </c>
      <c r="G38" s="18">
        <v>469850</v>
      </c>
      <c r="H38" s="18">
        <v>469850</v>
      </c>
      <c r="I38" s="19">
        <f t="shared" si="8"/>
        <v>100</v>
      </c>
      <c r="J38" s="28">
        <f t="shared" si="7"/>
        <v>-1943171.9900000002</v>
      </c>
    </row>
    <row r="39" spans="2:10" ht="25.5" x14ac:dyDescent="0.2">
      <c r="B39" s="16">
        <v>3210</v>
      </c>
      <c r="C39" s="17" t="s">
        <v>18</v>
      </c>
      <c r="D39" s="18">
        <v>1000000</v>
      </c>
      <c r="E39" s="18">
        <v>1000000</v>
      </c>
      <c r="F39" s="26">
        <f t="shared" si="6"/>
        <v>100</v>
      </c>
      <c r="G39" s="22">
        <v>0</v>
      </c>
      <c r="H39" s="22">
        <v>0</v>
      </c>
      <c r="I39" s="19">
        <v>0</v>
      </c>
      <c r="J39" s="28">
        <f t="shared" si="7"/>
        <v>-1000000</v>
      </c>
    </row>
    <row r="40" spans="2:10" ht="25.5" x14ac:dyDescent="0.2">
      <c r="B40" s="16">
        <v>3220</v>
      </c>
      <c r="C40" s="17" t="s">
        <v>19</v>
      </c>
      <c r="D40" s="18">
        <v>100000</v>
      </c>
      <c r="E40" s="18">
        <v>100000</v>
      </c>
      <c r="F40" s="26">
        <f t="shared" si="6"/>
        <v>100</v>
      </c>
      <c r="G40" s="18">
        <v>100000</v>
      </c>
      <c r="H40" s="18">
        <v>100000</v>
      </c>
      <c r="I40" s="19">
        <f t="shared" si="8"/>
        <v>100</v>
      </c>
      <c r="J40" s="28">
        <f t="shared" si="7"/>
        <v>0</v>
      </c>
    </row>
    <row r="41" spans="2:10" x14ac:dyDescent="0.2">
      <c r="B41" s="16">
        <v>3240</v>
      </c>
      <c r="C41" s="17" t="s">
        <v>32</v>
      </c>
      <c r="D41" s="18">
        <v>2505040.9</v>
      </c>
      <c r="E41" s="18">
        <v>2505040.88</v>
      </c>
      <c r="F41" s="26">
        <f t="shared" si="6"/>
        <v>99.999999201609853</v>
      </c>
      <c r="G41" s="18">
        <v>0</v>
      </c>
      <c r="H41" s="18">
        <v>0</v>
      </c>
      <c r="I41" s="19">
        <v>0</v>
      </c>
      <c r="J41" s="28">
        <f t="shared" si="7"/>
        <v>-2505040.88</v>
      </c>
    </row>
    <row r="42" spans="2:10" x14ac:dyDescent="0.2">
      <c r="B42" s="16" t="s">
        <v>15</v>
      </c>
      <c r="C42" s="17" t="s">
        <v>16</v>
      </c>
      <c r="D42" s="18">
        <v>9586727.9000000004</v>
      </c>
      <c r="E42" s="18">
        <v>17692854.039999999</v>
      </c>
      <c r="F42" s="26">
        <f t="shared" si="6"/>
        <v>184.55571311250003</v>
      </c>
      <c r="G42" s="18">
        <v>7677926</v>
      </c>
      <c r="H42" s="18">
        <v>46076021.32</v>
      </c>
      <c r="I42" s="19">
        <f t="shared" si="8"/>
        <v>600.11025529550557</v>
      </c>
      <c r="J42" s="28">
        <f t="shared" si="7"/>
        <v>28383167.280000001</v>
      </c>
    </row>
    <row r="43" spans="2:10" ht="15" x14ac:dyDescent="0.25">
      <c r="B43" s="8"/>
      <c r="C43" s="9"/>
      <c r="D43" s="10"/>
      <c r="E43" s="10"/>
      <c r="F43" s="10"/>
      <c r="G43" s="10"/>
      <c r="H43" s="10"/>
      <c r="I43" s="10"/>
      <c r="J43" s="7"/>
    </row>
    <row r="44" spans="2:10" ht="15" x14ac:dyDescent="0.25">
      <c r="B44" s="8"/>
      <c r="C44" s="9"/>
      <c r="D44" s="10"/>
      <c r="E44" s="10"/>
      <c r="F44" s="10"/>
      <c r="G44" s="10"/>
      <c r="H44" s="10"/>
      <c r="I44" s="10"/>
      <c r="J44" s="7"/>
    </row>
    <row r="45" spans="2:10" ht="15" x14ac:dyDescent="0.25">
      <c r="B45" s="8"/>
      <c r="C45" s="9"/>
      <c r="D45" s="10"/>
      <c r="E45" s="10"/>
      <c r="F45" s="10"/>
      <c r="G45" s="10"/>
      <c r="H45" s="10"/>
      <c r="I45" s="10"/>
      <c r="J45" s="7"/>
    </row>
    <row r="46" spans="2:10" ht="15" x14ac:dyDescent="0.25">
      <c r="B46" s="8"/>
      <c r="C46" s="9" t="s">
        <v>21</v>
      </c>
      <c r="D46" s="10"/>
      <c r="E46" s="29" t="s">
        <v>22</v>
      </c>
      <c r="F46" s="30"/>
      <c r="G46" s="30"/>
      <c r="H46" s="30"/>
      <c r="I46" s="30"/>
      <c r="J46" s="30"/>
    </row>
    <row r="47" spans="2:10" ht="15" x14ac:dyDescent="0.25">
      <c r="B47" s="8"/>
      <c r="C47" s="9"/>
      <c r="D47" s="10"/>
      <c r="E47" s="10"/>
      <c r="F47" s="10"/>
      <c r="G47" s="10"/>
      <c r="H47" s="10"/>
      <c r="I47" s="10"/>
      <c r="J47" s="7"/>
    </row>
    <row r="48" spans="2:10" ht="15" x14ac:dyDescent="0.25">
      <c r="B48" s="8"/>
      <c r="C48" s="9"/>
      <c r="D48" s="10"/>
      <c r="E48" s="10"/>
      <c r="F48" s="10"/>
      <c r="G48" s="10"/>
      <c r="H48" s="10"/>
      <c r="I48" s="10"/>
    </row>
    <row r="49" spans="2:9" ht="15" x14ac:dyDescent="0.25">
      <c r="B49" s="8"/>
      <c r="C49" s="9"/>
      <c r="D49" s="10"/>
      <c r="E49" s="10"/>
      <c r="F49" s="10"/>
      <c r="G49" s="10"/>
      <c r="H49" s="10"/>
      <c r="I49" s="10"/>
    </row>
  </sheetData>
  <mergeCells count="6">
    <mergeCell ref="E46:J46"/>
    <mergeCell ref="B6:F6"/>
    <mergeCell ref="F1:I2"/>
    <mergeCell ref="B5:I5"/>
    <mergeCell ref="B29:J29"/>
    <mergeCell ref="B3:J3"/>
  </mergeCells>
  <conditionalFormatting sqref="B31:B32">
    <cfRule type="expression" dxfId="4" priority="17" stopIfTrue="1">
      <formula>A31=1</formula>
    </cfRule>
  </conditionalFormatting>
  <conditionalFormatting sqref="C31:C32">
    <cfRule type="expression" dxfId="3" priority="18" stopIfTrue="1">
      <formula>A31=1</formula>
    </cfRule>
  </conditionalFormatting>
  <conditionalFormatting sqref="D32">
    <cfRule type="expression" dxfId="2" priority="21" stopIfTrue="1">
      <formula>A32=1</formula>
    </cfRule>
  </conditionalFormatting>
  <conditionalFormatting sqref="E32">
    <cfRule type="expression" dxfId="1" priority="24" stopIfTrue="1">
      <formula>A32=1</formula>
    </cfRule>
  </conditionalFormatting>
  <conditionalFormatting sqref="F32">
    <cfRule type="expression" dxfId="0" priority="32" stopIfTrue="1">
      <formula>A32=1</formula>
    </cfRule>
  </conditionalFormatting>
  <pageMargins left="0.32" right="0.33" top="0.39370078740157499" bottom="0.39370078740157499" header="0" footer="0"/>
  <pageSetup paperSize="9" scale="84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Сергій</cp:lastModifiedBy>
  <cp:lastPrinted>2025-01-17T08:17:25Z</cp:lastPrinted>
  <dcterms:created xsi:type="dcterms:W3CDTF">2022-07-17T16:50:43Z</dcterms:created>
  <dcterms:modified xsi:type="dcterms:W3CDTF">2026-04-30T09:37:38Z</dcterms:modified>
</cp:coreProperties>
</file>